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475" windowHeight="10080" activeTab="3"/>
  </bookViews>
  <sheets>
    <sheet name="负一层西侧照明" sheetId="1" r:id="rId1"/>
    <sheet name="负一层东侧照明" sheetId="2" r:id="rId2"/>
    <sheet name="新增照明" sheetId="3" r:id="rId3"/>
    <sheet name="Sheet1" sheetId="4" r:id="rId4"/>
  </sheets>
  <calcPr calcId="125725"/>
</workbook>
</file>

<file path=xl/calcChain.xml><?xml version="1.0" encoding="utf-8"?>
<calcChain xmlns="http://schemas.openxmlformats.org/spreadsheetml/2006/main">
  <c r="I3" i="4"/>
  <c r="I7"/>
  <c r="K9"/>
  <c r="J3"/>
  <c r="J7" s="1"/>
  <c r="H9"/>
  <c r="G9"/>
  <c r="F3"/>
  <c r="F7"/>
  <c r="E7"/>
  <c r="D7"/>
  <c r="D6"/>
  <c r="C3"/>
  <c r="B3"/>
  <c r="B7"/>
  <c r="C7"/>
  <c r="N9" i="2"/>
  <c r="M9"/>
  <c r="C9"/>
  <c r="D9"/>
  <c r="E9"/>
  <c r="F9"/>
  <c r="G9"/>
  <c r="H9"/>
  <c r="I9"/>
  <c r="J9"/>
  <c r="K9"/>
  <c r="L9"/>
  <c r="O9"/>
  <c r="P9"/>
  <c r="Q9"/>
  <c r="R9"/>
  <c r="B9"/>
  <c r="K9" i="1"/>
  <c r="J9"/>
  <c r="C9"/>
  <c r="D9"/>
  <c r="E9"/>
  <c r="F9"/>
  <c r="G9"/>
  <c r="H9"/>
  <c r="I9"/>
  <c r="L9"/>
  <c r="M9"/>
  <c r="B9"/>
  <c r="D3" i="3"/>
  <c r="D7" s="1"/>
  <c r="C3"/>
  <c r="C7" s="1"/>
  <c r="B3"/>
  <c r="B7" s="1"/>
  <c r="R3" i="2"/>
  <c r="R7" s="1"/>
  <c r="Q3"/>
  <c r="Q7" s="1"/>
  <c r="P3"/>
  <c r="P7"/>
  <c r="O3"/>
  <c r="O7" s="1"/>
  <c r="N7"/>
  <c r="N3"/>
  <c r="M3"/>
  <c r="M7" s="1"/>
  <c r="L3"/>
  <c r="L7" s="1"/>
  <c r="K3"/>
  <c r="K7" s="1"/>
  <c r="J3"/>
  <c r="J7" s="1"/>
  <c r="I3"/>
  <c r="I7" s="1"/>
  <c r="H7"/>
  <c r="H3"/>
  <c r="G3"/>
  <c r="F3"/>
  <c r="F7" s="1"/>
  <c r="E3"/>
  <c r="E7" s="1"/>
  <c r="D3"/>
  <c r="D7" s="1"/>
  <c r="C3"/>
  <c r="C7" s="1"/>
  <c r="B3"/>
  <c r="G7"/>
  <c r="B7"/>
  <c r="M3" i="1"/>
  <c r="M7"/>
  <c r="L3"/>
  <c r="L7" s="1"/>
  <c r="K3"/>
  <c r="K7" s="1"/>
  <c r="J3"/>
  <c r="J7" s="1"/>
  <c r="I3"/>
  <c r="I7" s="1"/>
  <c r="H7"/>
  <c r="H3"/>
  <c r="G3"/>
  <c r="G7" s="1"/>
  <c r="F3"/>
  <c r="F7" s="1"/>
  <c r="E3"/>
  <c r="E7"/>
  <c r="D3"/>
  <c r="D7" s="1"/>
  <c r="C7"/>
  <c r="C3"/>
  <c r="B3"/>
  <c r="B7" s="1"/>
</calcChain>
</file>

<file path=xl/sharedStrings.xml><?xml version="1.0" encoding="utf-8"?>
<sst xmlns="http://schemas.openxmlformats.org/spreadsheetml/2006/main" count="163" uniqueCount="61">
  <si>
    <t>区域名称</t>
    <phoneticPr fontId="1" type="noConversion"/>
  </si>
  <si>
    <t>利用系数</t>
    <phoneticPr fontId="1" type="noConversion"/>
  </si>
  <si>
    <t>维护系数</t>
    <phoneticPr fontId="1" type="noConversion"/>
  </si>
  <si>
    <t>脱水机房配电房照明回路</t>
    <phoneticPr fontId="1" type="noConversion"/>
  </si>
  <si>
    <t>2*28</t>
    <phoneticPr fontId="1" type="noConversion"/>
  </si>
  <si>
    <t>现选用照明功率（W）</t>
    <phoneticPr fontId="1" type="noConversion"/>
  </si>
  <si>
    <t>面积（m²）</t>
    <phoneticPr fontId="1" type="noConversion"/>
  </si>
  <si>
    <t>照度（lx）</t>
    <phoneticPr fontId="1" type="noConversion"/>
  </si>
  <si>
    <t>原照明功率（W）</t>
    <phoneticPr fontId="1" type="noConversion"/>
  </si>
  <si>
    <t>原照度（lx）</t>
    <phoneticPr fontId="1" type="noConversion"/>
  </si>
  <si>
    <t>总光通量（lm）</t>
    <phoneticPr fontId="1" type="noConversion"/>
  </si>
  <si>
    <t>装泥间照明回路</t>
    <phoneticPr fontId="1" type="noConversion"/>
  </si>
  <si>
    <t>脱水机房车行道照明回路</t>
    <phoneticPr fontId="1" type="noConversion"/>
  </si>
  <si>
    <t>脱水机房照明回路</t>
    <phoneticPr fontId="1" type="noConversion"/>
  </si>
  <si>
    <t>生化池配电房照明回路</t>
    <phoneticPr fontId="1" type="noConversion"/>
  </si>
  <si>
    <t>1#生化池照明回路</t>
    <phoneticPr fontId="1" type="noConversion"/>
  </si>
  <si>
    <t>1#生化池风机房照明回路</t>
    <phoneticPr fontId="1" type="noConversion"/>
  </si>
  <si>
    <t>14和28</t>
    <phoneticPr fontId="1" type="noConversion"/>
  </si>
  <si>
    <t>1#膜池照明回路</t>
    <phoneticPr fontId="1" type="noConversion"/>
  </si>
  <si>
    <t>备注</t>
    <phoneticPr fontId="1" type="noConversion"/>
  </si>
  <si>
    <t>按业主要求删除5套灯具</t>
    <phoneticPr fontId="1" type="noConversion"/>
  </si>
  <si>
    <t>设备区1#、2#照明回路</t>
    <phoneticPr fontId="1" type="noConversion"/>
  </si>
  <si>
    <t>按业主要求降低照度</t>
    <phoneticPr fontId="1" type="noConversion"/>
  </si>
  <si>
    <t>设备区5#照明回路</t>
    <phoneticPr fontId="1" type="noConversion"/>
  </si>
  <si>
    <t>1#膜池风机房照明回路</t>
    <phoneticPr fontId="1" type="noConversion"/>
  </si>
  <si>
    <t>细格栅及样品间照明回路</t>
    <phoneticPr fontId="1" type="noConversion"/>
  </si>
  <si>
    <t>细格栅3#-9#照明回路</t>
    <phoneticPr fontId="1" type="noConversion"/>
  </si>
  <si>
    <t>细格栅1#-2#照明回路</t>
    <phoneticPr fontId="1" type="noConversion"/>
  </si>
  <si>
    <t>消防泵房照明用电</t>
    <phoneticPr fontId="1" type="noConversion"/>
  </si>
  <si>
    <t>细格栅鼓风机房照明回路</t>
    <phoneticPr fontId="1" type="noConversion"/>
  </si>
  <si>
    <t>细格栅风机房照明回路（1WL2-1）</t>
    <phoneticPr fontId="1" type="noConversion"/>
  </si>
  <si>
    <t>细格栅风机房照明回路（1WL1-2）</t>
    <phoneticPr fontId="1" type="noConversion"/>
  </si>
  <si>
    <t>细格栅配电房照明回路</t>
    <phoneticPr fontId="1" type="noConversion"/>
  </si>
  <si>
    <t>2#生化池配电房照明</t>
    <phoneticPr fontId="1" type="noConversion"/>
  </si>
  <si>
    <t>2#生化池照明</t>
    <phoneticPr fontId="1" type="noConversion"/>
  </si>
  <si>
    <t>2#生化池风机房照明</t>
    <phoneticPr fontId="1" type="noConversion"/>
  </si>
  <si>
    <t>2#膜池照明回路</t>
    <phoneticPr fontId="1" type="noConversion"/>
  </si>
  <si>
    <t>设备区3#、4#照明回路</t>
    <phoneticPr fontId="1" type="noConversion"/>
  </si>
  <si>
    <t>设备区配电房照明回路</t>
    <phoneticPr fontId="1" type="noConversion"/>
  </si>
  <si>
    <t>2#膜池风机房照明回路</t>
    <phoneticPr fontId="1" type="noConversion"/>
  </si>
  <si>
    <t>细格栅走道照明回路</t>
    <phoneticPr fontId="1" type="noConversion"/>
  </si>
  <si>
    <t>28和2*28</t>
    <phoneticPr fontId="1" type="noConversion"/>
  </si>
  <si>
    <t>中间走道照明</t>
    <phoneticPr fontId="1" type="noConversion"/>
  </si>
  <si>
    <t>脱水机房新增照明回路</t>
    <phoneticPr fontId="1" type="noConversion"/>
  </si>
  <si>
    <t>无</t>
    <phoneticPr fontId="1" type="noConversion"/>
  </si>
  <si>
    <t>新增样品间处细格栅照明回路</t>
    <phoneticPr fontId="1" type="noConversion"/>
  </si>
  <si>
    <t>新增细格栅10#照明回路</t>
    <phoneticPr fontId="1" type="noConversion"/>
  </si>
  <si>
    <t>业主要求新增，按300lx计算</t>
    <phoneticPr fontId="1" type="noConversion"/>
  </si>
  <si>
    <t>按业主要求降低照度300lx左右</t>
    <phoneticPr fontId="1" type="noConversion"/>
  </si>
  <si>
    <t>3*60</t>
    <phoneticPr fontId="1" type="noConversion"/>
  </si>
  <si>
    <t>停车场区域1</t>
    <phoneticPr fontId="1" type="noConversion"/>
  </si>
  <si>
    <t>停车场区域2</t>
    <phoneticPr fontId="1" type="noConversion"/>
  </si>
  <si>
    <t>龙穴岛道路照度单侧布灯</t>
    <phoneticPr fontId="1" type="noConversion"/>
  </si>
  <si>
    <t>场地1</t>
    <phoneticPr fontId="1" type="noConversion"/>
  </si>
  <si>
    <t>场地2</t>
    <phoneticPr fontId="1" type="noConversion"/>
  </si>
  <si>
    <t>3*60</t>
    <phoneticPr fontId="1" type="noConversion"/>
  </si>
  <si>
    <t>龙穴岛路口</t>
    <phoneticPr fontId="1" type="noConversion"/>
  </si>
  <si>
    <t>球场1</t>
    <phoneticPr fontId="1" type="noConversion"/>
  </si>
  <si>
    <t>球场2</t>
    <phoneticPr fontId="1" type="noConversion"/>
  </si>
  <si>
    <t>3*250</t>
    <phoneticPr fontId="1" type="noConversion"/>
  </si>
  <si>
    <t>3*160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</si>
</sst>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E27" sqref="E27"/>
    </sheetView>
  </sheetViews>
  <sheetFormatPr defaultRowHeight="13.5"/>
  <cols>
    <col min="1" max="1" width="20.375" bestFit="1" customWidth="1"/>
    <col min="2" max="2" width="23.5" bestFit="1" customWidth="1"/>
    <col min="3" max="3" width="15.125" bestFit="1" customWidth="1"/>
    <col min="4" max="4" width="23.5" bestFit="1" customWidth="1"/>
    <col min="5" max="5" width="17.25" bestFit="1" customWidth="1"/>
    <col min="6" max="7" width="21.375" bestFit="1" customWidth="1"/>
    <col min="8" max="8" width="17.375" bestFit="1" customWidth="1"/>
    <col min="9" max="9" width="23.625" bestFit="1" customWidth="1"/>
    <col min="10" max="10" width="22.5" bestFit="1" customWidth="1"/>
    <col min="11" max="11" width="26.875" bestFit="1" customWidth="1"/>
    <col min="12" max="12" width="17.375" bestFit="1" customWidth="1"/>
    <col min="13" max="13" width="21.5" bestFit="1" customWidth="1"/>
  </cols>
  <sheetData>
    <row r="1" spans="1:13" s="1" customFormat="1">
      <c r="A1" s="1" t="s">
        <v>0</v>
      </c>
      <c r="B1" s="1" t="s">
        <v>3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14</v>
      </c>
      <c r="H1" s="1" t="s">
        <v>15</v>
      </c>
      <c r="I1" s="1" t="s">
        <v>16</v>
      </c>
      <c r="J1" s="1" t="s">
        <v>18</v>
      </c>
      <c r="K1" s="1" t="s">
        <v>21</v>
      </c>
      <c r="L1" s="1" t="s">
        <v>23</v>
      </c>
      <c r="M1" s="1" t="s">
        <v>24</v>
      </c>
    </row>
    <row r="2" spans="1:13" s="1" customFormat="1">
      <c r="A2" s="1" t="s">
        <v>5</v>
      </c>
      <c r="B2" s="1" t="s">
        <v>4</v>
      </c>
      <c r="C2" s="1" t="s">
        <v>4</v>
      </c>
      <c r="D2" s="1" t="s">
        <v>4</v>
      </c>
      <c r="E2" s="1" t="s">
        <v>4</v>
      </c>
      <c r="F2" s="1">
        <v>28</v>
      </c>
      <c r="G2" s="1" t="s">
        <v>4</v>
      </c>
      <c r="H2" s="1" t="s">
        <v>4</v>
      </c>
      <c r="I2" s="1" t="s">
        <v>17</v>
      </c>
      <c r="J2" s="1" t="s">
        <v>4</v>
      </c>
      <c r="K2" s="1">
        <v>150</v>
      </c>
      <c r="L2" s="1" t="s">
        <v>17</v>
      </c>
      <c r="M2" s="1" t="s">
        <v>17</v>
      </c>
    </row>
    <row r="3" spans="1:13" s="1" customFormat="1">
      <c r="A3" s="1" t="s">
        <v>10</v>
      </c>
      <c r="B3" s="1">
        <f>24*2*28*100</f>
        <v>134400</v>
      </c>
      <c r="C3" s="1">
        <f>10*2*28*100</f>
        <v>56000</v>
      </c>
      <c r="D3" s="1">
        <f>17*2*28*100</f>
        <v>95200</v>
      </c>
      <c r="E3" s="1">
        <f>36*2*28*100</f>
        <v>201600</v>
      </c>
      <c r="F3" s="1">
        <f>12*28*100</f>
        <v>33600</v>
      </c>
      <c r="G3" s="1">
        <f>205*2*28*100</f>
        <v>1148000</v>
      </c>
      <c r="H3" s="1">
        <f>205*2*28*100</f>
        <v>1148000</v>
      </c>
      <c r="I3" s="1">
        <f>(3*28+4*14)*100</f>
        <v>14000</v>
      </c>
      <c r="J3" s="1">
        <f>30*2*28*100</f>
        <v>168000</v>
      </c>
      <c r="K3" s="1">
        <f>5*150*100</f>
        <v>75000</v>
      </c>
      <c r="L3" s="1">
        <f>(10*28+2*14)*100</f>
        <v>30800</v>
      </c>
      <c r="M3" s="1">
        <f>(3*28+2*14)*100</f>
        <v>11200</v>
      </c>
    </row>
    <row r="4" spans="1:13" s="1" customFormat="1">
      <c r="A4" s="1" t="s">
        <v>1</v>
      </c>
      <c r="B4" s="1">
        <v>0.8</v>
      </c>
      <c r="C4" s="1">
        <v>0.8</v>
      </c>
      <c r="D4" s="1">
        <v>0.8</v>
      </c>
      <c r="E4" s="1">
        <v>0.8</v>
      </c>
      <c r="F4" s="1">
        <v>0.8</v>
      </c>
      <c r="G4" s="1">
        <v>0.8</v>
      </c>
      <c r="H4" s="1">
        <v>0.8</v>
      </c>
      <c r="I4" s="1">
        <v>0.8</v>
      </c>
      <c r="J4" s="1">
        <v>0.8</v>
      </c>
      <c r="K4" s="1">
        <v>0.8</v>
      </c>
      <c r="L4" s="1">
        <v>0.8</v>
      </c>
      <c r="M4" s="1">
        <v>0.8</v>
      </c>
    </row>
    <row r="5" spans="1:13" s="1" customFormat="1">
      <c r="A5" s="1" t="s">
        <v>2</v>
      </c>
      <c r="B5" s="1">
        <v>0.9</v>
      </c>
      <c r="C5" s="1">
        <v>0.9</v>
      </c>
      <c r="D5" s="1">
        <v>0.9</v>
      </c>
      <c r="E5" s="1">
        <v>0.9</v>
      </c>
      <c r="F5" s="1">
        <v>0.9</v>
      </c>
      <c r="G5" s="1">
        <v>0.9</v>
      </c>
      <c r="H5" s="1">
        <v>0.9</v>
      </c>
      <c r="I5" s="1">
        <v>0.9</v>
      </c>
      <c r="J5" s="1">
        <v>0.9</v>
      </c>
      <c r="K5" s="1">
        <v>0.9</v>
      </c>
      <c r="L5" s="1">
        <v>0.9</v>
      </c>
      <c r="M5" s="1">
        <v>0.9</v>
      </c>
    </row>
    <row r="6" spans="1:13" s="1" customFormat="1">
      <c r="A6" s="1" t="s">
        <v>6</v>
      </c>
      <c r="B6" s="1">
        <v>183</v>
      </c>
      <c r="C6" s="1">
        <v>226</v>
      </c>
      <c r="D6" s="1">
        <v>343</v>
      </c>
      <c r="E6" s="1">
        <v>326</v>
      </c>
      <c r="F6" s="1">
        <v>49</v>
      </c>
      <c r="G6" s="1">
        <v>1855</v>
      </c>
      <c r="H6" s="1">
        <v>1855</v>
      </c>
      <c r="I6" s="1">
        <v>40</v>
      </c>
      <c r="J6" s="1">
        <v>829</v>
      </c>
      <c r="K6" s="1">
        <v>200</v>
      </c>
      <c r="L6" s="1">
        <v>117</v>
      </c>
      <c r="M6" s="1">
        <v>35</v>
      </c>
    </row>
    <row r="7" spans="1:13" s="1" customFormat="1">
      <c r="A7" s="1" t="s">
        <v>7</v>
      </c>
      <c r="B7" s="1">
        <f t="shared" ref="B7:M7" si="0">B3*B4*B5/B6</f>
        <v>528.78688524590166</v>
      </c>
      <c r="C7" s="1">
        <f t="shared" si="0"/>
        <v>178.40707964601771</v>
      </c>
      <c r="D7" s="1">
        <f t="shared" si="0"/>
        <v>199.83673469387756</v>
      </c>
      <c r="E7" s="1">
        <f t="shared" si="0"/>
        <v>445.25153374233128</v>
      </c>
      <c r="F7" s="1">
        <f t="shared" si="0"/>
        <v>493.71428571428572</v>
      </c>
      <c r="G7" s="1">
        <f t="shared" si="0"/>
        <v>445.58490566037733</v>
      </c>
      <c r="H7" s="1">
        <f t="shared" si="0"/>
        <v>445.58490566037733</v>
      </c>
      <c r="I7" s="1">
        <f t="shared" si="0"/>
        <v>252</v>
      </c>
      <c r="J7" s="1">
        <f t="shared" si="0"/>
        <v>145.91073582629673</v>
      </c>
      <c r="K7" s="1">
        <f t="shared" si="0"/>
        <v>270</v>
      </c>
      <c r="L7" s="1">
        <f t="shared" si="0"/>
        <v>189.53846153846155</v>
      </c>
      <c r="M7" s="1">
        <f t="shared" si="0"/>
        <v>230.4</v>
      </c>
    </row>
    <row r="8" spans="1:13" s="1" customFormat="1">
      <c r="A8" s="1" t="s">
        <v>8</v>
      </c>
      <c r="B8" s="1" t="s">
        <v>4</v>
      </c>
      <c r="C8" s="1" t="s">
        <v>4</v>
      </c>
      <c r="D8" s="1" t="s">
        <v>4</v>
      </c>
      <c r="E8" s="1" t="s">
        <v>4</v>
      </c>
      <c r="F8" s="1" t="s">
        <v>4</v>
      </c>
      <c r="G8" s="1" t="s">
        <v>4</v>
      </c>
      <c r="H8" s="1" t="s">
        <v>4</v>
      </c>
      <c r="I8" s="1" t="s">
        <v>17</v>
      </c>
      <c r="J8" s="1" t="s">
        <v>4</v>
      </c>
      <c r="K8" s="1">
        <v>70</v>
      </c>
      <c r="L8" s="1" t="s">
        <v>17</v>
      </c>
      <c r="M8" s="1" t="s">
        <v>17</v>
      </c>
    </row>
    <row r="9" spans="1:13" s="1" customFormat="1">
      <c r="A9" s="1" t="s">
        <v>9</v>
      </c>
      <c r="B9" s="1">
        <f>B3/2*B4*B5/B6</f>
        <v>264.39344262295083</v>
      </c>
      <c r="C9" s="1">
        <f t="shared" ref="C9:M9" si="1">C3/2*C4*C5/C6</f>
        <v>89.203539823008853</v>
      </c>
      <c r="D9" s="1">
        <f t="shared" si="1"/>
        <v>99.91836734693878</v>
      </c>
      <c r="E9" s="1">
        <f t="shared" si="1"/>
        <v>222.62576687116564</v>
      </c>
      <c r="F9" s="1">
        <f t="shared" si="1"/>
        <v>246.85714285714286</v>
      </c>
      <c r="G9" s="1">
        <f t="shared" si="1"/>
        <v>222.79245283018867</v>
      </c>
      <c r="H9" s="1">
        <f t="shared" si="1"/>
        <v>222.79245283018867</v>
      </c>
      <c r="I9" s="1">
        <f t="shared" si="1"/>
        <v>126</v>
      </c>
      <c r="J9" s="1">
        <f>35*2*28*50*0.8*0.9/829</f>
        <v>85.114595898673102</v>
      </c>
      <c r="K9" s="1">
        <f>18*70*50*0.8*0.9/K6</f>
        <v>226.8</v>
      </c>
      <c r="L9" s="1">
        <f t="shared" si="1"/>
        <v>94.769230769230774</v>
      </c>
      <c r="M9" s="1">
        <f t="shared" si="1"/>
        <v>115.2</v>
      </c>
    </row>
    <row r="10" spans="1:13" s="1" customFormat="1">
      <c r="A10" s="1" t="s">
        <v>19</v>
      </c>
      <c r="J10" s="1" t="s">
        <v>20</v>
      </c>
      <c r="K10" s="1" t="s">
        <v>48</v>
      </c>
    </row>
    <row r="12" spans="1:13">
      <c r="A12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O10" sqref="O10"/>
    </sheetView>
  </sheetViews>
  <sheetFormatPr defaultRowHeight="13.5"/>
  <cols>
    <col min="1" max="1" width="20.375" bestFit="1" customWidth="1"/>
    <col min="2" max="2" width="23.5" bestFit="1" customWidth="1"/>
    <col min="3" max="4" width="20.625" bestFit="1" customWidth="1"/>
    <col min="5" max="5" width="17.25" bestFit="1" customWidth="1"/>
    <col min="6" max="6" width="23.5" bestFit="1" customWidth="1"/>
    <col min="7" max="8" width="32.125" bestFit="1" customWidth="1"/>
    <col min="9" max="9" width="21.375" bestFit="1" customWidth="1"/>
    <col min="10" max="10" width="22.5" bestFit="1" customWidth="1"/>
    <col min="11" max="11" width="13.125" bestFit="1" customWidth="1"/>
    <col min="12" max="12" width="19.375" bestFit="1" customWidth="1"/>
    <col min="13" max="13" width="22.5" bestFit="1" customWidth="1"/>
    <col min="14" max="14" width="21.625" bestFit="1" customWidth="1"/>
    <col min="15" max="15" width="21.375" bestFit="1" customWidth="1"/>
    <col min="16" max="16" width="21.5" bestFit="1" customWidth="1"/>
    <col min="17" max="17" width="19.25" bestFit="1" customWidth="1"/>
    <col min="18" max="18" width="13" bestFit="1" customWidth="1"/>
  </cols>
  <sheetData>
    <row r="1" spans="1:18" s="1" customFormat="1">
      <c r="A1" s="1" t="s">
        <v>0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32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38</v>
      </c>
      <c r="P1" s="1" t="s">
        <v>39</v>
      </c>
      <c r="Q1" s="1" t="s">
        <v>40</v>
      </c>
      <c r="R1" s="1" t="s">
        <v>42</v>
      </c>
    </row>
    <row r="2" spans="1:18" s="1" customFormat="1">
      <c r="A2" s="1" t="s">
        <v>5</v>
      </c>
      <c r="B2" s="1" t="s">
        <v>4</v>
      </c>
      <c r="C2" s="1" t="s">
        <v>4</v>
      </c>
      <c r="D2" s="1" t="s">
        <v>4</v>
      </c>
      <c r="E2" s="1" t="s">
        <v>4</v>
      </c>
      <c r="F2" s="1" t="s">
        <v>4</v>
      </c>
      <c r="G2" s="1" t="s">
        <v>17</v>
      </c>
      <c r="H2" s="1" t="s">
        <v>4</v>
      </c>
      <c r="I2" s="1">
        <v>28</v>
      </c>
      <c r="J2" s="1" t="s">
        <v>17</v>
      </c>
      <c r="K2" s="1" t="s">
        <v>4</v>
      </c>
      <c r="L2" s="1" t="s">
        <v>17</v>
      </c>
      <c r="M2" s="1" t="s">
        <v>4</v>
      </c>
      <c r="N2" s="1">
        <v>150</v>
      </c>
      <c r="O2" s="1">
        <v>28</v>
      </c>
      <c r="P2" s="1" t="s">
        <v>17</v>
      </c>
      <c r="Q2" s="1" t="s">
        <v>41</v>
      </c>
      <c r="R2" s="1" t="s">
        <v>41</v>
      </c>
    </row>
    <row r="3" spans="1:18" s="1" customFormat="1">
      <c r="A3" s="1" t="s">
        <v>10</v>
      </c>
      <c r="B3" s="1">
        <f>5*2*28*100</f>
        <v>28000</v>
      </c>
      <c r="C3" s="1">
        <f>37*2*28*100</f>
        <v>207200</v>
      </c>
      <c r="D3" s="1">
        <f>14*2*28*100</f>
        <v>78400</v>
      </c>
      <c r="E3" s="1">
        <f>8*2*28*100</f>
        <v>44800</v>
      </c>
      <c r="F3" s="1">
        <f>4*2*28*100</f>
        <v>22400</v>
      </c>
      <c r="G3" s="1">
        <f>(3*28+4*14)*100</f>
        <v>14000</v>
      </c>
      <c r="H3" s="1">
        <f>4*2*28*100</f>
        <v>22400</v>
      </c>
      <c r="I3" s="1">
        <f>16*28*100</f>
        <v>44800</v>
      </c>
      <c r="J3" s="1">
        <f>(20*28+1*2*28)*100</f>
        <v>61600</v>
      </c>
      <c r="K3" s="1">
        <f>199*2*28*100</f>
        <v>1114400</v>
      </c>
      <c r="L3" s="1">
        <f>(3*28+4*14)*100</f>
        <v>14000</v>
      </c>
      <c r="M3" s="1">
        <f>30*2*28*100</f>
        <v>168000</v>
      </c>
      <c r="N3" s="1">
        <f>5*150*100</f>
        <v>75000</v>
      </c>
      <c r="O3" s="1">
        <f>14*28*100</f>
        <v>39200</v>
      </c>
      <c r="P3" s="1">
        <f>(2*28+2*14)*100</f>
        <v>8400</v>
      </c>
      <c r="Q3" s="1">
        <f>(36*2*28+6*28)*100</f>
        <v>218400</v>
      </c>
      <c r="R3" s="1">
        <f>(69*2*28+23*28)*100</f>
        <v>450800</v>
      </c>
    </row>
    <row r="4" spans="1:18" s="1" customFormat="1">
      <c r="A4" s="1" t="s">
        <v>1</v>
      </c>
      <c r="B4" s="1">
        <v>0.8</v>
      </c>
      <c r="C4" s="1">
        <v>0.8</v>
      </c>
      <c r="D4" s="1">
        <v>0.8</v>
      </c>
      <c r="E4" s="1">
        <v>0.8</v>
      </c>
      <c r="F4" s="1">
        <v>0.8</v>
      </c>
      <c r="G4" s="1">
        <v>0.8</v>
      </c>
      <c r="H4" s="1">
        <v>0.8</v>
      </c>
      <c r="I4" s="1">
        <v>0.8</v>
      </c>
      <c r="J4" s="1">
        <v>0.8</v>
      </c>
      <c r="K4" s="1">
        <v>0.8</v>
      </c>
      <c r="L4" s="1">
        <v>0.8</v>
      </c>
      <c r="M4" s="1">
        <v>0.8</v>
      </c>
      <c r="N4" s="1">
        <v>0.8</v>
      </c>
      <c r="O4" s="1">
        <v>0.8</v>
      </c>
      <c r="P4" s="1">
        <v>0.8</v>
      </c>
      <c r="Q4" s="1">
        <v>0.8</v>
      </c>
      <c r="R4" s="1">
        <v>0.8</v>
      </c>
    </row>
    <row r="5" spans="1:18" s="1" customFormat="1">
      <c r="A5" s="1" t="s">
        <v>2</v>
      </c>
      <c r="B5" s="1">
        <v>0.9</v>
      </c>
      <c r="C5" s="1">
        <v>0.9</v>
      </c>
      <c r="D5" s="1">
        <v>0.9</v>
      </c>
      <c r="E5" s="1">
        <v>0.9</v>
      </c>
      <c r="F5" s="1">
        <v>0.9</v>
      </c>
      <c r="G5" s="1">
        <v>0.9</v>
      </c>
      <c r="H5" s="1">
        <v>0.9</v>
      </c>
      <c r="I5" s="1">
        <v>0.9</v>
      </c>
      <c r="J5" s="1">
        <v>0.9</v>
      </c>
      <c r="K5" s="1">
        <v>0.9</v>
      </c>
      <c r="L5" s="1">
        <v>0.9</v>
      </c>
      <c r="M5" s="1">
        <v>0.9</v>
      </c>
      <c r="N5" s="1">
        <v>0.9</v>
      </c>
      <c r="O5" s="1">
        <v>0.9</v>
      </c>
      <c r="P5" s="1">
        <v>0.9</v>
      </c>
      <c r="Q5" s="1">
        <v>0.9</v>
      </c>
      <c r="R5" s="1">
        <v>0.9</v>
      </c>
    </row>
    <row r="6" spans="1:18" s="1" customFormat="1">
      <c r="A6" s="1" t="s">
        <v>6</v>
      </c>
      <c r="B6" s="1">
        <v>49</v>
      </c>
      <c r="C6" s="1">
        <v>331</v>
      </c>
      <c r="D6" s="1">
        <v>122</v>
      </c>
      <c r="E6" s="1">
        <v>72</v>
      </c>
      <c r="F6" s="1">
        <v>46</v>
      </c>
      <c r="G6" s="1">
        <v>51</v>
      </c>
      <c r="H6" s="1">
        <v>75</v>
      </c>
      <c r="I6" s="1">
        <v>71</v>
      </c>
      <c r="J6" s="1">
        <v>93</v>
      </c>
      <c r="K6" s="1">
        <v>1837</v>
      </c>
      <c r="L6" s="1">
        <v>44</v>
      </c>
      <c r="M6" s="1">
        <v>816</v>
      </c>
      <c r="N6" s="1">
        <v>200</v>
      </c>
      <c r="O6" s="1">
        <v>115</v>
      </c>
      <c r="P6" s="1">
        <v>22</v>
      </c>
      <c r="Q6" s="1">
        <v>762</v>
      </c>
      <c r="R6" s="1">
        <v>1837</v>
      </c>
    </row>
    <row r="7" spans="1:18" s="1" customFormat="1">
      <c r="A7" s="1" t="s">
        <v>7</v>
      </c>
      <c r="B7" s="1">
        <f t="shared" ref="B7:R7" si="0">B3*B4*B5/B6</f>
        <v>411.42857142857144</v>
      </c>
      <c r="C7" s="1">
        <f t="shared" si="0"/>
        <v>450.7069486404834</v>
      </c>
      <c r="D7" s="1">
        <f t="shared" si="0"/>
        <v>462.68852459016392</v>
      </c>
      <c r="E7" s="1">
        <f t="shared" si="0"/>
        <v>448</v>
      </c>
      <c r="F7" s="1">
        <f t="shared" si="0"/>
        <v>350.60869565217394</v>
      </c>
      <c r="G7" s="1">
        <f t="shared" si="0"/>
        <v>197.64705882352942</v>
      </c>
      <c r="H7" s="1">
        <f t="shared" si="0"/>
        <v>215.04</v>
      </c>
      <c r="I7" s="1">
        <f t="shared" si="0"/>
        <v>454.3098591549296</v>
      </c>
      <c r="J7" s="1">
        <f t="shared" si="0"/>
        <v>476.90322580645159</v>
      </c>
      <c r="K7" s="1">
        <f t="shared" si="0"/>
        <v>436.78170930865542</v>
      </c>
      <c r="L7" s="1">
        <f t="shared" si="0"/>
        <v>229.09090909090909</v>
      </c>
      <c r="M7" s="1">
        <f t="shared" si="0"/>
        <v>148.23529411764707</v>
      </c>
      <c r="N7" s="1">
        <f t="shared" si="0"/>
        <v>270</v>
      </c>
      <c r="O7" s="1">
        <f t="shared" si="0"/>
        <v>245.42608695652174</v>
      </c>
      <c r="P7" s="1">
        <f t="shared" si="0"/>
        <v>274.90909090909093</v>
      </c>
      <c r="Q7" s="1">
        <f t="shared" si="0"/>
        <v>206.36220472440945</v>
      </c>
      <c r="R7" s="1">
        <f t="shared" si="0"/>
        <v>176.68807838867718</v>
      </c>
    </row>
    <row r="8" spans="1:18" s="1" customFormat="1">
      <c r="A8" s="1" t="s">
        <v>8</v>
      </c>
      <c r="B8" s="1" t="s">
        <v>4</v>
      </c>
      <c r="C8" s="1" t="s">
        <v>4</v>
      </c>
      <c r="D8" s="1" t="s">
        <v>4</v>
      </c>
      <c r="E8" s="1" t="s">
        <v>4</v>
      </c>
      <c r="F8" s="1" t="s">
        <v>4</v>
      </c>
      <c r="G8" s="1" t="s">
        <v>17</v>
      </c>
      <c r="H8" s="1" t="s">
        <v>4</v>
      </c>
      <c r="I8" s="1">
        <v>28</v>
      </c>
      <c r="J8" s="1" t="s">
        <v>17</v>
      </c>
      <c r="K8" s="1" t="s">
        <v>4</v>
      </c>
      <c r="L8" s="1" t="s">
        <v>17</v>
      </c>
      <c r="M8" s="1" t="s">
        <v>4</v>
      </c>
      <c r="N8" s="1">
        <v>70</v>
      </c>
      <c r="O8" s="1" t="s">
        <v>4</v>
      </c>
      <c r="P8" s="1" t="s">
        <v>17</v>
      </c>
      <c r="Q8" s="1" t="s">
        <v>41</v>
      </c>
      <c r="R8" s="1" t="s">
        <v>41</v>
      </c>
    </row>
    <row r="9" spans="1:18" s="1" customFormat="1">
      <c r="A9" s="1" t="s">
        <v>9</v>
      </c>
      <c r="B9" s="1">
        <f>B3/2*B4*B5/B6</f>
        <v>205.71428571428572</v>
      </c>
      <c r="C9" s="1">
        <f t="shared" ref="C9:R9" si="1">C3/2*C4*C5/C6</f>
        <v>225.3534743202417</v>
      </c>
      <c r="D9" s="1">
        <f t="shared" si="1"/>
        <v>231.34426229508196</v>
      </c>
      <c r="E9" s="1">
        <f t="shared" si="1"/>
        <v>224</v>
      </c>
      <c r="F9" s="1">
        <f t="shared" si="1"/>
        <v>175.30434782608697</v>
      </c>
      <c r="G9" s="1">
        <f t="shared" si="1"/>
        <v>98.82352941176471</v>
      </c>
      <c r="H9" s="1">
        <f t="shared" si="1"/>
        <v>107.52</v>
      </c>
      <c r="I9" s="1">
        <f t="shared" si="1"/>
        <v>227.1549295774648</v>
      </c>
      <c r="J9" s="1">
        <f t="shared" si="1"/>
        <v>238.45161290322579</v>
      </c>
      <c r="K9" s="1">
        <f t="shared" si="1"/>
        <v>218.39085465432771</v>
      </c>
      <c r="L9" s="1">
        <f t="shared" si="1"/>
        <v>114.54545454545455</v>
      </c>
      <c r="M9" s="1">
        <f>35*2*28*0.8*0.9*50/M6</f>
        <v>86.470588235294116</v>
      </c>
      <c r="N9" s="1">
        <f>18*70*0.8*0.9*50/N6</f>
        <v>226.8</v>
      </c>
      <c r="O9" s="1">
        <f t="shared" si="1"/>
        <v>122.71304347826087</v>
      </c>
      <c r="P9" s="1">
        <f t="shared" si="1"/>
        <v>137.45454545454547</v>
      </c>
      <c r="Q9" s="1">
        <f t="shared" si="1"/>
        <v>103.18110236220473</v>
      </c>
      <c r="R9" s="1">
        <f t="shared" si="1"/>
        <v>88.344039194338592</v>
      </c>
    </row>
    <row r="10" spans="1:18" s="1" customFormat="1">
      <c r="A10" s="1" t="s">
        <v>19</v>
      </c>
      <c r="M10" s="1" t="s">
        <v>20</v>
      </c>
      <c r="N10" s="1" t="s">
        <v>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B17" sqref="B17"/>
    </sheetView>
  </sheetViews>
  <sheetFormatPr defaultRowHeight="13.5"/>
  <cols>
    <col min="1" max="1" width="20.375" bestFit="1" customWidth="1"/>
    <col min="2" max="2" width="26.875" bestFit="1" customWidth="1"/>
    <col min="3" max="3" width="27.625" bestFit="1" customWidth="1"/>
    <col min="4" max="4" width="26.875" bestFit="1" customWidth="1"/>
  </cols>
  <sheetData>
    <row r="1" spans="1:4" s="1" customFormat="1">
      <c r="A1" s="1" t="s">
        <v>0</v>
      </c>
      <c r="B1" s="1" t="s">
        <v>43</v>
      </c>
      <c r="C1" s="1" t="s">
        <v>45</v>
      </c>
      <c r="D1" s="1" t="s">
        <v>46</v>
      </c>
    </row>
    <row r="2" spans="1:4" s="1" customFormat="1">
      <c r="A2" s="1" t="s">
        <v>5</v>
      </c>
      <c r="B2" s="1" t="s">
        <v>4</v>
      </c>
      <c r="C2" s="1">
        <v>150</v>
      </c>
      <c r="D2" s="1">
        <v>150</v>
      </c>
    </row>
    <row r="3" spans="1:4" s="1" customFormat="1">
      <c r="A3" s="1" t="s">
        <v>10</v>
      </c>
      <c r="B3" s="1">
        <f>6*2*28*100</f>
        <v>33600</v>
      </c>
      <c r="C3" s="1">
        <f>2*150*100</f>
        <v>30000</v>
      </c>
      <c r="D3" s="1">
        <f>5*150*100</f>
        <v>75000</v>
      </c>
    </row>
    <row r="4" spans="1:4" s="1" customFormat="1">
      <c r="A4" s="1" t="s">
        <v>1</v>
      </c>
      <c r="B4" s="1">
        <v>0.8</v>
      </c>
      <c r="C4" s="1">
        <v>0.8</v>
      </c>
      <c r="D4" s="1">
        <v>0.8</v>
      </c>
    </row>
    <row r="5" spans="1:4" s="1" customFormat="1">
      <c r="A5" s="1" t="s">
        <v>2</v>
      </c>
      <c r="B5" s="1">
        <v>0.9</v>
      </c>
      <c r="C5" s="1">
        <v>0.9</v>
      </c>
      <c r="D5" s="1">
        <v>0.9</v>
      </c>
    </row>
    <row r="6" spans="1:4" s="1" customFormat="1">
      <c r="A6" s="1" t="s">
        <v>6</v>
      </c>
      <c r="B6" s="1">
        <v>78</v>
      </c>
      <c r="C6" s="1">
        <v>62</v>
      </c>
      <c r="D6" s="1">
        <v>166</v>
      </c>
    </row>
    <row r="7" spans="1:4" s="1" customFormat="1">
      <c r="A7" s="1" t="s">
        <v>7</v>
      </c>
      <c r="B7" s="1">
        <f>B3*B4*B5/B6</f>
        <v>310.15384615384613</v>
      </c>
      <c r="C7" s="1">
        <f>C3*C4*C5/C6</f>
        <v>348.38709677419354</v>
      </c>
      <c r="D7" s="1">
        <f>D3*D4*D5/D6</f>
        <v>325.30120481927713</v>
      </c>
    </row>
    <row r="8" spans="1:4" s="1" customFormat="1">
      <c r="A8" s="1" t="s">
        <v>8</v>
      </c>
      <c r="B8" s="1" t="s">
        <v>44</v>
      </c>
      <c r="C8" s="1" t="s">
        <v>44</v>
      </c>
      <c r="D8" s="1" t="s">
        <v>44</v>
      </c>
    </row>
    <row r="9" spans="1:4" s="1" customFormat="1">
      <c r="A9" s="1" t="s">
        <v>9</v>
      </c>
      <c r="B9" s="1" t="s">
        <v>44</v>
      </c>
      <c r="C9" s="1" t="s">
        <v>44</v>
      </c>
      <c r="D9" s="1" t="s">
        <v>44</v>
      </c>
    </row>
    <row r="10" spans="1:4" s="1" customFormat="1">
      <c r="A10" s="1" t="s">
        <v>19</v>
      </c>
      <c r="B10" s="1" t="s">
        <v>47</v>
      </c>
      <c r="C10" s="1" t="s">
        <v>47</v>
      </c>
      <c r="D10" s="1" t="s">
        <v>47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"/>
  <sheetViews>
    <sheetView tabSelected="1" topLeftCell="C1" workbookViewId="0">
      <selection activeCell="K8" sqref="K8"/>
    </sheetView>
  </sheetViews>
  <sheetFormatPr defaultRowHeight="13.5"/>
  <cols>
    <col min="1" max="1" width="20.375" bestFit="1" customWidth="1"/>
    <col min="2" max="2" width="26.875" bestFit="1" customWidth="1"/>
    <col min="3" max="3" width="27.625" bestFit="1" customWidth="1"/>
    <col min="4" max="5" width="26.875" bestFit="1" customWidth="1"/>
    <col min="6" max="7" width="12.75" bestFit="1" customWidth="1"/>
  </cols>
  <sheetData>
    <row r="1" spans="1:11">
      <c r="A1" s="1" t="s">
        <v>0</v>
      </c>
      <c r="B1" s="1" t="s">
        <v>50</v>
      </c>
      <c r="C1" s="1" t="s">
        <v>51</v>
      </c>
      <c r="D1" s="1" t="s">
        <v>52</v>
      </c>
      <c r="E1" s="1" t="s">
        <v>53</v>
      </c>
      <c r="F1" s="1" t="s">
        <v>54</v>
      </c>
      <c r="G1" s="1" t="s">
        <v>56</v>
      </c>
      <c r="I1" s="1" t="s">
        <v>57</v>
      </c>
      <c r="J1" s="1" t="s">
        <v>58</v>
      </c>
    </row>
    <row r="2" spans="1:11">
      <c r="A2" s="1" t="s">
        <v>5</v>
      </c>
      <c r="B2" s="1" t="s">
        <v>49</v>
      </c>
      <c r="C2" s="1" t="s">
        <v>49</v>
      </c>
      <c r="D2" s="1">
        <v>60</v>
      </c>
      <c r="E2" s="1">
        <v>60</v>
      </c>
      <c r="F2" s="1" t="s">
        <v>55</v>
      </c>
      <c r="G2" s="1">
        <v>60</v>
      </c>
      <c r="H2" s="1">
        <v>20</v>
      </c>
      <c r="I2" s="1" t="s">
        <v>60</v>
      </c>
      <c r="J2" s="1" t="s">
        <v>59</v>
      </c>
      <c r="K2" s="1">
        <v>60</v>
      </c>
    </row>
    <row r="3" spans="1:11">
      <c r="A3" s="1" t="s">
        <v>10</v>
      </c>
      <c r="B3" s="1">
        <f>4*3*60*100</f>
        <v>72000</v>
      </c>
      <c r="C3" s="1">
        <f>2*3*60*100</f>
        <v>36000</v>
      </c>
      <c r="D3" s="1">
        <v>6000</v>
      </c>
      <c r="E3" s="1">
        <v>6000</v>
      </c>
      <c r="F3" s="1">
        <f>3*3*60*100</f>
        <v>54000</v>
      </c>
      <c r="G3" s="1">
        <v>6000</v>
      </c>
      <c r="H3" s="1">
        <v>2000</v>
      </c>
      <c r="I3" s="1">
        <f>8*3*160*100</f>
        <v>384000</v>
      </c>
      <c r="J3" s="1">
        <f>6*3*250*100</f>
        <v>450000</v>
      </c>
      <c r="K3" s="1">
        <v>6000</v>
      </c>
    </row>
    <row r="4" spans="1:11">
      <c r="A4" s="1" t="s">
        <v>1</v>
      </c>
      <c r="B4" s="1">
        <v>0.6</v>
      </c>
      <c r="C4" s="1">
        <v>0.6</v>
      </c>
      <c r="D4" s="1">
        <v>0.6</v>
      </c>
      <c r="E4" s="1">
        <v>0.6</v>
      </c>
      <c r="F4" s="1">
        <v>0.6</v>
      </c>
      <c r="G4" s="1">
        <v>0.6</v>
      </c>
      <c r="H4" s="1">
        <v>0.6</v>
      </c>
      <c r="I4" s="1">
        <v>0.6</v>
      </c>
      <c r="J4" s="1">
        <v>0.6</v>
      </c>
      <c r="K4" s="1">
        <v>0.6</v>
      </c>
    </row>
    <row r="5" spans="1:11">
      <c r="A5" s="1" t="s">
        <v>2</v>
      </c>
      <c r="B5" s="1">
        <v>0.7</v>
      </c>
      <c r="C5" s="1">
        <v>0.7</v>
      </c>
      <c r="D5" s="1">
        <v>0.7</v>
      </c>
      <c r="E5" s="1">
        <v>0.7</v>
      </c>
      <c r="F5" s="1">
        <v>0.7</v>
      </c>
      <c r="G5" s="1">
        <v>0.7</v>
      </c>
      <c r="H5" s="1">
        <v>0.7</v>
      </c>
      <c r="I5" s="1">
        <v>0.7</v>
      </c>
      <c r="J5" s="1">
        <v>0.7</v>
      </c>
      <c r="K5" s="1">
        <v>0.7</v>
      </c>
    </row>
    <row r="6" spans="1:11">
      <c r="A6" s="1" t="s">
        <v>6</v>
      </c>
      <c r="B6" s="1">
        <v>1108</v>
      </c>
      <c r="C6" s="1">
        <v>480</v>
      </c>
      <c r="D6" s="1">
        <f>8*948</f>
        <v>7584</v>
      </c>
      <c r="E6" s="1">
        <v>919</v>
      </c>
      <c r="F6" s="1">
        <v>832</v>
      </c>
      <c r="G6" s="1">
        <v>1</v>
      </c>
      <c r="H6" s="1">
        <v>1</v>
      </c>
      <c r="I6" s="1">
        <v>721</v>
      </c>
      <c r="J6" s="1">
        <v>902</v>
      </c>
      <c r="K6" s="1">
        <v>1</v>
      </c>
    </row>
    <row r="7" spans="1:11">
      <c r="A7" s="1" t="s">
        <v>7</v>
      </c>
      <c r="B7" s="1">
        <f>B3*B4*B5/B6</f>
        <v>27.292418772563174</v>
      </c>
      <c r="C7" s="1">
        <f>C3*C4*C5/C6</f>
        <v>31.499999999999996</v>
      </c>
      <c r="D7" s="1">
        <f>D3*D4*D5*38/D6</f>
        <v>12.626582278481013</v>
      </c>
      <c r="E7" s="1">
        <f>E3*E4*E5*5/E6</f>
        <v>13.710554951033732</v>
      </c>
      <c r="F7" s="1">
        <f>F3*F4*F5*1/F6</f>
        <v>27.259615384615383</v>
      </c>
      <c r="G7" s="1">
        <v>8</v>
      </c>
      <c r="H7" s="1">
        <v>3.5</v>
      </c>
      <c r="I7" s="1">
        <f>I3*I4*I5*1/I6</f>
        <v>223.6893203883495</v>
      </c>
      <c r="J7" s="1">
        <f>J3*J4*J5*1/J6</f>
        <v>209.53436807095343</v>
      </c>
      <c r="K7" s="1">
        <v>8</v>
      </c>
    </row>
    <row r="8" spans="1:11">
      <c r="A8" s="1" t="s">
        <v>8</v>
      </c>
      <c r="B8" s="1" t="s">
        <v>44</v>
      </c>
      <c r="C8" s="1" t="s">
        <v>44</v>
      </c>
      <c r="D8" s="1" t="s">
        <v>44</v>
      </c>
      <c r="E8" s="1" t="s">
        <v>44</v>
      </c>
      <c r="F8" s="1" t="s">
        <v>44</v>
      </c>
      <c r="G8" s="1">
        <v>24</v>
      </c>
      <c r="H8" s="1">
        <v>24</v>
      </c>
      <c r="K8" s="1">
        <v>30</v>
      </c>
    </row>
    <row r="9" spans="1:11">
      <c r="A9" s="1" t="s">
        <v>9</v>
      </c>
      <c r="B9" s="1" t="s">
        <v>44</v>
      </c>
      <c r="C9" s="1" t="s">
        <v>44</v>
      </c>
      <c r="D9" s="1" t="s">
        <v>44</v>
      </c>
      <c r="E9" s="1" t="s">
        <v>44</v>
      </c>
      <c r="F9" s="1" t="s">
        <v>44</v>
      </c>
      <c r="G9" s="1">
        <f>G3*G4*G5*G6/(G7*G8)</f>
        <v>13.125</v>
      </c>
      <c r="H9" s="1">
        <f>H3*H4*H5*H6/(H7*H8)</f>
        <v>10</v>
      </c>
      <c r="K9" s="1">
        <f>K3*K4*K5*K6/(K7*K8)</f>
        <v>10.5</v>
      </c>
    </row>
    <row r="10" spans="1:11">
      <c r="A10" s="1" t="s">
        <v>19</v>
      </c>
      <c r="B10" s="1" t="s">
        <v>47</v>
      </c>
      <c r="C10" s="1" t="s">
        <v>47</v>
      </c>
      <c r="D10" s="1" t="s">
        <v>47</v>
      </c>
      <c r="E10" s="1" t="s">
        <v>47</v>
      </c>
      <c r="G10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负一层西侧照明</vt:lpstr>
      <vt:lpstr>负一层东侧照明</vt:lpstr>
      <vt:lpstr>新增照明</vt:lpstr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2022-06-29T00:58:56Z</dcterms:created>
  <dcterms:modified xsi:type="dcterms:W3CDTF">2022-08-17T09:59:39Z</dcterms:modified>
</cp:coreProperties>
</file>